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puganova\Desktop\ПУГАНОВА\Энергосбережение\для раскрытия\"/>
    </mc:Choice>
  </mc:AlternateContent>
  <xr:revisionPtr revIDLastSave="0" documentId="13_ncr:1_{2DF45A06-1282-4CDF-8F9F-2410DB51C4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diap">'[1]Служебный лист'!$B$62:$B$73</definedName>
    <definedName name="_dimlist">'[2]Служебный лист'!$B$13:$B$19</definedName>
    <definedName name="_unom">'[3]Служебный лист'!$B$43:$B$46</definedName>
    <definedName name="_yesno">'[3]Служебный лист'!$B$49:$B$50</definedName>
    <definedName name="CaseList">#REF!</definedName>
    <definedName name="DimList">#REF!</definedName>
    <definedName name="FinList">#REF!</definedName>
    <definedName name="hs">#REF!</definedName>
    <definedName name="Irtysh">[4]иртышская!$A$5:$G$42</definedName>
    <definedName name="itogo">#REF!</definedName>
    <definedName name="line">#REF!</definedName>
    <definedName name="line1">#REF!</definedName>
    <definedName name="linehs">#REF!</definedName>
    <definedName name="lineitoga">#REF!</definedName>
    <definedName name="lineitogo">#REF!</definedName>
    <definedName name="liunesp">#REF!</definedName>
    <definedName name="rsk_list">'[3]Служебный лист'!$B$21:$B$31</definedName>
    <definedName name="sp">#REF!</definedName>
    <definedName name="targets">'[1]Служебный лист'!$B$35:$B$49</definedName>
    <definedName name="tavrich">[4]таврическая!$A$4:$G$31</definedName>
    <definedName name="ВЫР">'[5]Баланс по ТЭЦ-1'!$J$6</definedName>
    <definedName name="мДата">[5]Настройки!$B$8</definedName>
    <definedName name="месяца">#REF!</definedName>
    <definedName name="НБд">'[5]Баланс по ТЭЦ-1'!$N$381</definedName>
    <definedName name="о_556">[4]таврическая!$G$7</definedName>
    <definedName name="о_557">[4]таврическая!$G$9</definedName>
    <definedName name="о_шсов220">[4]иртышская!$G$18</definedName>
    <definedName name="_xlnm.Print_Area" localSheetId="0">'Приложение 1'!$A$1:$L$39</definedName>
    <definedName name="ОТДАЧА">'[5]Баланс по ТЭЦ-1'!$J$99</definedName>
    <definedName name="Отдача_ГРУ">'[5]Баланс по ТЭЦ-1'!$J$120</definedName>
    <definedName name="Отдача110">'[5]Баланс по ТЭЦ-1'!$J$100</definedName>
    <definedName name="п_556">[4]таврическая!$G$6</definedName>
    <definedName name="п_557">[4]таврическая!$G$8</definedName>
    <definedName name="п_шсов220">[4]иртышская!$G$17</definedName>
    <definedName name="пер11">'[6]2011'!$A$7:$A$95</definedName>
    <definedName name="ПО11нар">'[6]2011'!$FH$7:$FH$95</definedName>
    <definedName name="ППЖТ">'[5]Баланс по ТЭЦ-1'!$J$194</definedName>
    <definedName name="ПРИЕМ">'[5]Баланс по ТЭЦ-1'!$J$86</definedName>
    <definedName name="Прием110">'[5]Баланс по ТЭЦ-1'!$J$87</definedName>
    <definedName name="признак">'[7]Расчеты с потребителями'!$AM$10:$AM$13</definedName>
    <definedName name="ПРИХОД">'[5]Баланс по ТЭЦ-1'!$J$186</definedName>
    <definedName name="ПрНуж">'[5]Баланс по ТЭЦ-1'!$J$198</definedName>
    <definedName name="СН">'[5]Баланс по ТЭЦ-1'!$J$24</definedName>
    <definedName name="СН_Б">[4]сибирь!$H$16</definedName>
    <definedName name="список">#REF!</definedName>
    <definedName name="ФСН">'[5]Баланс по ТЭЦ-1'!$J$58</definedName>
    <definedName name="ФЦН1">'[5]Баланс по ТЭЦ-1'!$J$152</definedName>
    <definedName name="ФЦН2">'[5]Баланс по ТЭЦ-1'!$J$153</definedName>
    <definedName name="ХН">'[5]Баланс по ТЭЦ-1'!$J$68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" i="1" l="1"/>
  <c r="B28" i="1"/>
  <c r="D34" i="1"/>
  <c r="B33" i="1"/>
  <c r="C34" i="1"/>
  <c r="B32" i="1"/>
  <c r="D32" i="1" s="1"/>
  <c r="B31" i="1"/>
  <c r="D31" i="1" s="1"/>
  <c r="D29" i="1"/>
  <c r="D33" i="1"/>
  <c r="D30" i="1"/>
  <c r="B30" i="1"/>
  <c r="B29" i="1"/>
  <c r="L34" i="1"/>
  <c r="K34" i="1"/>
  <c r="J34" i="1"/>
  <c r="I34" i="1"/>
  <c r="H34" i="1"/>
  <c r="G34" i="1"/>
  <c r="F34" i="1"/>
  <c r="E34" i="1"/>
  <c r="B34" i="1" l="1"/>
</calcChain>
</file>

<file path=xl/sharedStrings.xml><?xml version="1.0" encoding="utf-8"?>
<sst xmlns="http://schemas.openxmlformats.org/spreadsheetml/2006/main" count="44" uniqueCount="36">
  <si>
    <t>Приложение N 1</t>
  </si>
  <si>
    <t>к Требованиям к форме программы</t>
  </si>
  <si>
    <t>в области энергосбережения и повышения</t>
  </si>
  <si>
    <t>энергетической эффективности организаций,</t>
  </si>
  <si>
    <t>осуществляющих регулируемые виды деятельности</t>
  </si>
  <si>
    <t>на территории Тульской области</t>
  </si>
  <si>
    <t>ПАСПОРТ</t>
  </si>
  <si>
    <t>ПРОГРАММА</t>
  </si>
  <si>
    <t>ЭНЕРГОСБЕРЕЖЕНИЯ И ПОВЫШЕНИЯ ЭНЕРГЕТИЧЕСКОЙ ЭФФЕКТИВНОСТИ</t>
  </si>
  <si>
    <t>Основание для разработки программы</t>
  </si>
  <si>
    <t>Федеральный закон от 23.11.2009 N 261-ФЗ "Об энергосбережении и о повышении энергетической эффективности и о внесении изменений в отдельные законодательные акты Российской Федерации"</t>
  </si>
  <si>
    <t>Почтовый адрес</t>
  </si>
  <si>
    <t>Ответственный за формирование программы (Ф.И.О., контактный телефон, e-mail)</t>
  </si>
  <si>
    <t>Даты начала и окончания действия программы</t>
  </si>
  <si>
    <t>Год</t>
  </si>
  <si>
    <t>Затраты на реализацию программы, млн. руб., без НДС</t>
  </si>
  <si>
    <t>Доля затрат в инвестиционной программе, направленная на реализацию мероприятий программы энергосбережения и повышения энергетической эффективности</t>
  </si>
  <si>
    <t>Топливно-энергетические ресурсы (ТЭР)</t>
  </si>
  <si>
    <t>При осуществлении регулируемого вида деятельности</t>
  </si>
  <si>
    <t>При осуществлении прочей деятельности, в т.ч. хозяйственные нужды</t>
  </si>
  <si>
    <t>всего</t>
  </si>
  <si>
    <t>в т.ч. капитальные</t>
  </si>
  <si>
    <t>Суммарные затраты ТЭР</t>
  </si>
  <si>
    <t>Экономия ТЭР в результате реализации программы</t>
  </si>
  <si>
    <t>т у.т., без учета воды</t>
  </si>
  <si>
    <t>млн. руб., без НДС, с учетом воды</t>
  </si>
  <si>
    <t>ВСЕГО</t>
  </si>
  <si>
    <t>&lt;*&gt; Базовый год - предшествующий год году начала действия программы энергосбережения и повышения энергетической эффективности.</t>
  </si>
  <si>
    <t>(базовый год) 2022</t>
  </si>
  <si>
    <t>300001, г. Тула, Демидовская плотина , д. 10</t>
  </si>
  <si>
    <t>2023-2027 годы</t>
  </si>
  <si>
    <t>АО "ТГЭС" на 2023 - 2027 годы</t>
  </si>
  <si>
    <t>Главный инженер  АО "ТГЭС" -  Медведев Сергей Иванович (4872) 74-93-00, medvedev.si@tulges.ru;</t>
  </si>
  <si>
    <t>Главный инженер АО "ТГЭС"</t>
  </si>
  <si>
    <t>"____" ________________ 2023 г.</t>
  </si>
  <si>
    <t>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</si>
</sst>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justify" vertical="center"/>
    </xf>
    <xf numFmtId="0" fontId="1" fillId="0" borderId="0" xfId="0" applyFont="1"/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4" fontId="0" fillId="0" borderId="10" xfId="0" applyNumberFormat="1" applyBorder="1" applyAlignment="1">
      <alignment vertical="center" wrapText="1"/>
    </xf>
    <xf numFmtId="164" fontId="0" fillId="0" borderId="10" xfId="0" applyNumberFormat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165" fontId="0" fillId="0" borderId="10" xfId="0" applyNumberFormat="1" applyBorder="1" applyAlignment="1">
      <alignment vertical="center" wrapText="1"/>
    </xf>
    <xf numFmtId="0" fontId="1" fillId="0" borderId="0" xfId="0" applyFont="1" applyAlignment="1">
      <alignment horizontal="right" vertical="center"/>
    </xf>
    <xf numFmtId="0" fontId="2" fillId="0" borderId="12" xfId="0" applyFont="1" applyBorder="1" applyAlignment="1">
      <alignment horizontal="right" vertical="center" wrapText="1"/>
    </xf>
    <xf numFmtId="164" fontId="2" fillId="0" borderId="10" xfId="0" applyNumberFormat="1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165" fontId="2" fillId="0" borderId="10" xfId="0" applyNumberFormat="1" applyFont="1" applyBorder="1" applyAlignment="1">
      <alignment vertical="center" wrapText="1"/>
    </xf>
    <xf numFmtId="0" fontId="0" fillId="0" borderId="13" xfId="0" applyBorder="1" applyAlignment="1">
      <alignment vertical="center"/>
    </xf>
    <xf numFmtId="0" fontId="0" fillId="0" borderId="13" xfId="0" applyBorder="1"/>
    <xf numFmtId="0" fontId="3" fillId="0" borderId="0" xfId="0" applyFont="1" applyAlignment="1">
      <alignment vertical="center"/>
    </xf>
    <xf numFmtId="0" fontId="3" fillId="0" borderId="0" xfId="0" applyFont="1"/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2" fontId="2" fillId="0" borderId="10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2" fontId="0" fillId="0" borderId="1" xfId="0" applyNumberFormat="1" applyBorder="1" applyAlignment="1">
      <alignment horizontal="center" wrapText="1"/>
    </xf>
    <xf numFmtId="2" fontId="0" fillId="0" borderId="2" xfId="0" applyNumberFormat="1" applyBorder="1" applyAlignment="1">
      <alignment horizontal="center" wrapText="1"/>
    </xf>
    <xf numFmtId="2" fontId="0" fillId="0" borderId="3" xfId="0" applyNumberForma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c.local\Documents%20and%20Settings\Nesterov.AM\&#1056;&#1072;&#1073;&#1086;&#1095;&#1080;&#1081;%20&#1089;&#1090;&#1086;&#1083;\&#1087;&#1083;&#1072;&#1085;%20&#1085;&#1072;%202013\&#1050;&#1086;&#1087;&#1080;&#1103;%20&#1052;&#1056;&#1057;&#1050;%20&#1062;&#1077;&#1085;&#1090;&#1088;&#1072;%202013-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c.local\Users\USN\Desktop\&#1055;&#1088;&#1086;&#1075;&#1088;&#1072;&#1084;&#1084;&#1072;%20&#1076;&#1083;&#1103;%20&#1085;&#1086;&#1074;&#1086;&#1081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c.local\Users\Volovikis.VL\AppData\Local\Microsoft\Windows\Temporary%20Internet%20Files\Content.Outlook\01VSS3DH\&#1055;&#1057;&#1055;%20_2015-2019_&#1086;&#1090;&#1095;&#1077;&#1090;_3_&#1082;&#1074;&#1072;&#1088;&#1090;&#1072;&#1083;_201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rogram%20Files\Tec1\&#1055;&#1058;&#1054;\&#1040;&#1082;&#1090;%20&#1041;&#1072;&#1083;&#1072;&#1085;&#1089;&#1072;%20&#1069;&#1069;\&#1041;&#1072;&#1083;&#1072;&#1085;&#1089;%20&#1069;&#1069;%20&#1058;&#1069;&#1062;-1%20(v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&#1041;&#1072;&#1083;&#1072;&#1085;&#1089;&#1099;\&#1057;&#1088;&#1072;&#1074;&#1085;&#1077;&#1085;&#1080;&#1077;%20&#1073;&#1072;&#1083;&#1072;&#1085;&#1089;&#1086;&#1074;%202006-20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&#1089;&#1077;&#1083;&#1077;&#1082;&#1090;&#1086;&#1088;%20&#1076;&#1080;&#1088;&#1077;&#1082;&#1094;&#1080;&#1080;%20&#1087;&#1086;%20&#1088;&#1072;&#1079;&#1074;&#1080;&#1090;&#1080;&#1102;%20&#1080;%20&#1088;&#1077;&#1072;&#1083;.&#1091;&#1089;&#1083;&#1091;&#1075;\2012\&#1076;&#1077;&#1082;&#1072;&#1073;&#1088;&#1100;%202012\&#1080;&#1102;&#1083;&#1100;%202012\&#1057;&#1074;&#1086;&#1076;%20&#1089;&#1077;&#1083;&#1077;&#1082;&#1090;&#1086;&#1088;_&#1088;&#1072;&#1089;&#1089;&#1099;&#1083;&#1082;&#1072;_&#1103;&#1085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Анализ"/>
      <sheetName val="Инструкция по заполнению"/>
      <sheetName val="Служебный лист"/>
      <sheetName val="Паспорт"/>
      <sheetName val="Динамика"/>
      <sheetName val="Приложение к листу Динамика"/>
      <sheetName val="Целевые показатели"/>
      <sheetName val="Программа по годам РСК"/>
      <sheetName val="Программа свод"/>
      <sheetName val="Тарифы"/>
      <sheetName val="Т.У.Т."/>
      <sheetName val="Оценка эффектов"/>
      <sheetName val="15 УИ"/>
      <sheetName val="Затраты на ХН"/>
      <sheetName val="Лист замечаний"/>
      <sheetName val="15 УИ кВтч"/>
      <sheetName val="Проверка"/>
    </sheetNames>
    <sheetDataSet>
      <sheetData sheetId="0"/>
      <sheetData sheetId="1"/>
      <sheetData sheetId="2">
        <row r="13">
          <cell r="B13" t="str">
            <v>т у.т.</v>
          </cell>
        </row>
        <row r="35">
          <cell r="B35" t="str">
            <v>Потери электроэнергии</v>
          </cell>
        </row>
        <row r="36">
          <cell r="B36" t="str">
            <v>Расход на собственные нужды</v>
          </cell>
        </row>
        <row r="37">
          <cell r="B37" t="str">
            <v>Хоз. нужды (электроэнергия)</v>
          </cell>
        </row>
        <row r="38">
          <cell r="B38" t="str">
            <v>Хоз. нужды (тепловая энергия)</v>
          </cell>
        </row>
        <row r="39">
          <cell r="B39" t="str">
            <v>Хоз. нужды (газ)</v>
          </cell>
        </row>
        <row r="40">
          <cell r="B40" t="str">
            <v>Хоз. нужды (иное)</v>
          </cell>
        </row>
        <row r="41">
          <cell r="B41" t="str">
            <v>Хоз. нужды (горячая вода)</v>
          </cell>
        </row>
        <row r="42">
          <cell r="B42" t="str">
            <v>Хоз. нужды (холодная вода)</v>
          </cell>
        </row>
        <row r="43">
          <cell r="B43" t="str">
            <v>Коммерческий учет в границах балансовой принадлежности</v>
          </cell>
        </row>
        <row r="44">
          <cell r="B44" t="str">
            <v xml:space="preserve">Коммерческий учет у потребителей </v>
          </cell>
        </row>
        <row r="45">
          <cell r="B45" t="str">
            <v xml:space="preserve">Технический учет в электроустановках РСК </v>
          </cell>
        </row>
        <row r="46">
          <cell r="B46" t="str">
            <v>снижение расхода ГСМ</v>
          </cell>
        </row>
        <row r="47">
          <cell r="B47" t="str">
            <v>Оснащенность средствами учета</v>
          </cell>
        </row>
        <row r="48">
          <cell r="B48" t="str">
            <v>Энергоаудит</v>
          </cell>
        </row>
        <row r="49">
          <cell r="B49">
            <v>0</v>
          </cell>
        </row>
        <row r="62">
          <cell r="B62" t="str">
            <v>Целевые организационные потери</v>
          </cell>
        </row>
        <row r="63">
          <cell r="B63" t="str">
            <v>Целевые технические потери</v>
          </cell>
        </row>
        <row r="64">
          <cell r="B64" t="str">
            <v>Целевые организационные хознужды</v>
          </cell>
        </row>
        <row r="65">
          <cell r="B65" t="str">
            <v>Целевые технические хознужды</v>
          </cell>
        </row>
        <row r="66">
          <cell r="B66" t="str">
            <v>Целевые иные</v>
          </cell>
        </row>
        <row r="67">
          <cell r="B67" t="str">
            <v>Программа учета</v>
          </cell>
        </row>
        <row r="68">
          <cell r="B68" t="str">
            <v>Программа ТПиР</v>
          </cell>
        </row>
        <row r="69">
          <cell r="B69" t="str">
            <v>Ремонтная программа</v>
          </cell>
        </row>
        <row r="70">
          <cell r="B70" t="str">
            <v>Программа НИОКР</v>
          </cell>
        </row>
        <row r="71">
          <cell r="B71" t="str">
            <v>Программа развития сети</v>
          </cell>
        </row>
        <row r="72">
          <cell r="B72" t="str">
            <v>Нецелевые хознужды</v>
          </cell>
        </row>
        <row r="73">
          <cell r="B73" t="str">
            <v>Нецелевые иные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Анализ"/>
      <sheetName val="Инструкция по заполнению"/>
      <sheetName val="Паспорт"/>
      <sheetName val="Динамика"/>
      <sheetName val="Приложение к листу Динамика"/>
      <sheetName val="Целевые показатели"/>
      <sheetName val="Программа по годам РСК"/>
      <sheetName val="Программа свод"/>
      <sheetName val="Тарифы"/>
      <sheetName val="Т.У.Т."/>
      <sheetName val="Оценка эффектов"/>
      <sheetName val="15 УИ"/>
      <sheetName val="Служебный лист"/>
      <sheetName val="15 УИ Новая форма"/>
      <sheetName val="Затраты на ХН"/>
      <sheetName val="Лист замечаний"/>
      <sheetName val="15 УИ кВтч"/>
      <sheetName val="Лист1"/>
      <sheetName val="Проверка"/>
      <sheetName val="Лист2"/>
      <sheetName val="Лист3"/>
      <sheetName val="Читаемый формат"/>
      <sheetName val="Лист4"/>
      <sheetName val="Форма Россетей"/>
      <sheetName val="Лист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>
        <row r="13">
          <cell r="B13" t="str">
            <v>т у.т.</v>
          </cell>
        </row>
        <row r="14">
          <cell r="B14" t="str">
            <v>млн.руб</v>
          </cell>
        </row>
        <row r="15">
          <cell r="B15" t="str">
            <v>млн. кВтч</v>
          </cell>
        </row>
        <row r="16">
          <cell r="B16" t="str">
            <v>тыс. м3</v>
          </cell>
        </row>
        <row r="17">
          <cell r="B17" t="str">
            <v>Гкал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Анализ"/>
      <sheetName val="Служебный лист"/>
      <sheetName val="Паспорт"/>
      <sheetName val="Динамика (МРСК)"/>
      <sheetName val="Динамика (Россети)"/>
      <sheetName val="Приложение к листу Динамика"/>
      <sheetName val="Основные"/>
      <sheetName val="Прил к листу Динамика"/>
      <sheetName val="Свод"/>
      <sheetName val="Тарифы"/>
      <sheetName val="Программа мер"/>
      <sheetName val="Факт_эффект ФСК"/>
      <sheetName val="Лист замечаний"/>
      <sheetName val="Проверка"/>
    </sheetNames>
    <sheetDataSet>
      <sheetData sheetId="0" refreshError="1"/>
      <sheetData sheetId="1">
        <row r="8">
          <cell r="C8">
            <v>2015</v>
          </cell>
        </row>
        <row r="21">
          <cell r="B21" t="str">
            <v>Белгородэнерго</v>
          </cell>
        </row>
        <row r="22">
          <cell r="B22" t="str">
            <v>Брянскэнерго</v>
          </cell>
        </row>
        <row r="23">
          <cell r="B23" t="str">
            <v>Воронежэнерго</v>
          </cell>
        </row>
        <row r="24">
          <cell r="B24" t="str">
            <v>Костромаэнерго</v>
          </cell>
        </row>
        <row r="25">
          <cell r="B25" t="str">
            <v>Курскэнерго</v>
          </cell>
        </row>
        <row r="26">
          <cell r="B26" t="str">
            <v>Липецкэнерго</v>
          </cell>
        </row>
        <row r="27">
          <cell r="B27" t="str">
            <v>Орелэнерго</v>
          </cell>
        </row>
        <row r="28">
          <cell r="B28" t="str">
            <v>Смоленскэнерго</v>
          </cell>
        </row>
        <row r="29">
          <cell r="B29" t="str">
            <v>Тамбовэнерго</v>
          </cell>
        </row>
        <row r="30">
          <cell r="B30" t="str">
            <v>Тверьэнерго</v>
          </cell>
        </row>
        <row r="31">
          <cell r="B31" t="str">
            <v>Ярэнерго</v>
          </cell>
        </row>
        <row r="43">
          <cell r="B43" t="str">
            <v>ВН</v>
          </cell>
        </row>
        <row r="44">
          <cell r="B44" t="str">
            <v>СН 1</v>
          </cell>
        </row>
        <row r="45">
          <cell r="B45" t="str">
            <v>СН 2</v>
          </cell>
        </row>
        <row r="46">
          <cell r="B46" t="str">
            <v>НН</v>
          </cell>
        </row>
        <row r="49">
          <cell r="B49" t="str">
            <v>да</v>
          </cell>
        </row>
        <row r="50">
          <cell r="B50" t="str">
            <v>нет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аврическая"/>
      <sheetName val="иртышская"/>
      <sheetName val="сибирь"/>
      <sheetName val="заря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  <sheetName val="Заголовок"/>
      <sheetName val="Служебный лист"/>
      <sheetName val="Лист1"/>
      <sheetName val="Приложение 22"/>
      <sheetName val="08.14"/>
      <sheetName val="жилой_фонд"/>
      <sheetName val="Расчеты_с_потребителями"/>
      <sheetName val="ИТОГИ__по_Н,Р,Э,Q"/>
      <sheetName val="Служебный_лист"/>
      <sheetName val="Akt_12"/>
      <sheetName val="СПР"/>
      <sheetName val="Проверки и бу бд"/>
      <sheetName val="списки"/>
      <sheetName val="11.09-15.09"/>
      <sheetName val="Лист2"/>
      <sheetName val="жилой_фонд1"/>
      <sheetName val="Расчеты_с_потребителями1"/>
      <sheetName val="ИТОГИ__по_Н,Р,Э,Q1"/>
      <sheetName val="Служебный_лист1"/>
      <sheetName val="Приложение_22"/>
      <sheetName val="08_14"/>
      <sheetName val="Проверки_и_бу_бд"/>
      <sheetName val="11_09-15_09"/>
      <sheetName val="Лист"/>
      <sheetName val="FST5"/>
      <sheetName val="TEHSHEET"/>
      <sheetName val="Таб1.1"/>
      <sheetName val="жилой_фонд2"/>
      <sheetName val="Расчеты_с_потребителями2"/>
      <sheetName val="ИТОГИ__по_Н,Р,Э,Q2"/>
      <sheetName val="Служебный_лист2"/>
      <sheetName val="Приложение_221"/>
      <sheetName val="08_141"/>
      <sheetName val="Проверки_и_бу_бд1"/>
      <sheetName val="11_09-15_091"/>
      <sheetName val="Таб1_1"/>
      <sheetName val="жилой_фонд3"/>
      <sheetName val="Расчеты_с_потребителями3"/>
      <sheetName val="ИТОГИ__по_Н,Р,Э,Q3"/>
      <sheetName val="Служебный_лист3"/>
      <sheetName val="Приложение_222"/>
      <sheetName val="08_142"/>
      <sheetName val="Проверки_и_бу_бд2"/>
      <sheetName val="11_09-15_092"/>
      <sheetName val="Таб1_11"/>
      <sheetName val="июль1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F5"/>
      <sheetName val="уф-61"/>
      <sheetName val="5"/>
      <sheetName val="Лист13"/>
      <sheetName val="Read me first"/>
      <sheetName val="на 1 тут"/>
      <sheetName val="табл 1"/>
      <sheetName val="ПРЯМ "/>
      <sheetName val="февраль общ 1"/>
      <sheetName val="ф2 сап"/>
      <sheetName val="жилой_фонд4"/>
      <sheetName val="Расчеты_с_потребителями4"/>
      <sheetName val="ИТОГИ__по_Н,Р,Э,Q4"/>
      <sheetName val="Служебный_лист4"/>
      <sheetName val="Приложение_223"/>
      <sheetName val="08_143"/>
      <sheetName val="Проверки_и_бу_бд3"/>
      <sheetName val="11_09-15_093"/>
      <sheetName val="Таб1_12"/>
      <sheetName val="Производство_электроэнергии"/>
      <sheetName val="Т19_1"/>
      <sheetName val="Read_me_first"/>
      <sheetName val="на_1_тут"/>
      <sheetName val="табл_1"/>
      <sheetName val="ПРЯМ_"/>
      <sheetName val="февраль_общ_1"/>
      <sheetName val="Регионы"/>
    </sheetNames>
    <sheetDataSet>
      <sheetData sheetId="0" refreshError="1"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 refreshError="1">
        <row r="16">
          <cell r="H16">
            <v>69.756399999999999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  <sheetName val="расшифровка"/>
      <sheetName val=""/>
      <sheetName val="Справочники"/>
      <sheetName val="Производство электроэнергии"/>
      <sheetName val="Баланс по ТЭЦ_1"/>
      <sheetName val="16а Сводный анализ"/>
      <sheetName val="Баланс ЭЭ ТЭЦ-1 (v1)"/>
    </sheetNames>
    <sheetDataSet>
      <sheetData sheetId="0"/>
      <sheetData sheetId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B8">
            <v>38596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равнение 2007-2011 (корр. БП)"/>
      <sheetName val="Сравнение 2010-2011"/>
      <sheetName val="Сравнение 2010-2011 (new)"/>
      <sheetName val="Сравнение 2007-2011+в баз 2009"/>
      <sheetName val="2012"/>
      <sheetName val="2011"/>
      <sheetName val="2010"/>
      <sheetName val="2009"/>
      <sheetName val="2008"/>
      <sheetName val="2007"/>
      <sheetName val="9 мес"/>
      <sheetName val="10 мес"/>
      <sheetName val="11 мес"/>
      <sheetName val="12 мес 2010 год прив"/>
      <sheetName val="12 мес 2010 для БГФ"/>
      <sheetName val="12 мес 2009 год прив"/>
      <sheetName val="12 мес 2010 испр.Центр+СК"/>
      <sheetName val="2009-2010"/>
      <sheetName val="2008-2009"/>
      <sheetName val="2007-2008"/>
      <sheetName val="2006-2007"/>
      <sheetName val="Лист1"/>
      <sheetName val="КПЭ 2011"/>
      <sheetName val="Сравнение 2007-2011"/>
      <sheetName val="Сравнение 2011-2012 (new)"/>
      <sheetName val="Титульный лист С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7">
          <cell r="A7" t="str">
            <v>ОАО "МРСК Центра" без учета ДЗО</v>
          </cell>
          <cell r="FH7">
            <v>56667424.736394003</v>
          </cell>
        </row>
        <row r="8">
          <cell r="A8" t="str">
            <v>ОАО "МРСК Центра" с учетом ДЗО</v>
          </cell>
          <cell r="FH8">
            <v>57742522.447393999</v>
          </cell>
        </row>
        <row r="9">
          <cell r="A9" t="str">
            <v>Белгородэнерго</v>
          </cell>
          <cell r="FH9">
            <v>10828511.534</v>
          </cell>
        </row>
        <row r="10">
          <cell r="A10" t="str">
            <v>Брянскэнерго</v>
          </cell>
          <cell r="FH10">
            <v>3685585.1999999997</v>
          </cell>
        </row>
        <row r="11">
          <cell r="A11" t="str">
            <v>Воронежэнерго</v>
          </cell>
          <cell r="FH11">
            <v>7719037.3210000005</v>
          </cell>
        </row>
        <row r="12">
          <cell r="A12" t="str">
            <v>Костромаэнерго</v>
          </cell>
          <cell r="FH12">
            <v>2431346.6509999996</v>
          </cell>
        </row>
        <row r="13">
          <cell r="A13" t="str">
            <v>Курскэнерго</v>
          </cell>
          <cell r="FH13">
            <v>5291417.2213939996</v>
          </cell>
        </row>
        <row r="14">
          <cell r="A14" t="str">
            <v>Липецкэнерго</v>
          </cell>
          <cell r="FH14">
            <v>6923210.1950000003</v>
          </cell>
        </row>
        <row r="15">
          <cell r="A15" t="str">
            <v>Орелэнерго</v>
          </cell>
          <cell r="FH15">
            <v>2075672.709</v>
          </cell>
        </row>
        <row r="16">
          <cell r="A16" t="str">
            <v>Смоленскэнерго</v>
          </cell>
          <cell r="FH16">
            <v>3385257.9819999998</v>
          </cell>
        </row>
        <row r="17">
          <cell r="A17" t="str">
            <v>Тамбовэнерго</v>
          </cell>
          <cell r="FH17">
            <v>2851412.2940000002</v>
          </cell>
        </row>
        <row r="18">
          <cell r="A18" t="str">
            <v>Тверьэнерго</v>
          </cell>
          <cell r="FH18">
            <v>4567190.4969999995</v>
          </cell>
        </row>
        <row r="19">
          <cell r="A19" t="str">
            <v>Ярэнерго</v>
          </cell>
          <cell r="FH19">
            <v>6908783.1320000002</v>
          </cell>
        </row>
        <row r="20">
          <cell r="A20" t="str">
            <v>ОАО "ЯГЭСК" (100%)</v>
          </cell>
          <cell r="FH20">
            <v>1075097.7110000001</v>
          </cell>
        </row>
        <row r="21">
          <cell r="A21" t="str">
            <v>ОАО "МРСК Центра и Приволжья" без учета ДЗО</v>
          </cell>
          <cell r="FH21">
            <v>54298847.47337018</v>
          </cell>
        </row>
        <row r="22">
          <cell r="A22" t="str">
            <v>ОАО "МРСК Центра и Приволжья" с учетом ДЗО</v>
          </cell>
          <cell r="FH22">
            <v>54337885.880370185</v>
          </cell>
        </row>
        <row r="23">
          <cell r="A23" t="str">
            <v>Владимирэнерго</v>
          </cell>
          <cell r="FH23">
            <v>5788474.5129999993</v>
          </cell>
        </row>
        <row r="24">
          <cell r="A24" t="str">
            <v>Ивэнерго</v>
          </cell>
          <cell r="FH24">
            <v>3219900.2136800005</v>
          </cell>
        </row>
        <row r="25">
          <cell r="A25" t="str">
            <v>Калугаэнерго</v>
          </cell>
          <cell r="FH25">
            <v>3769751.2206339994</v>
          </cell>
        </row>
        <row r="26">
          <cell r="A26" t="str">
            <v>Кировэнерго</v>
          </cell>
          <cell r="FH26">
            <v>5116927.756000001</v>
          </cell>
        </row>
        <row r="27">
          <cell r="A27" t="str">
            <v>Мариэнерго</v>
          </cell>
          <cell r="FH27">
            <v>2535424.0939999996</v>
          </cell>
        </row>
        <row r="28">
          <cell r="A28" t="str">
            <v>Нижновэнерго</v>
          </cell>
          <cell r="FH28">
            <v>16607693.568262188</v>
          </cell>
        </row>
        <row r="29">
          <cell r="A29" t="str">
            <v>Рязаньэнерго</v>
          </cell>
          <cell r="FH29">
            <v>4234654.726999999</v>
          </cell>
        </row>
        <row r="30">
          <cell r="A30" t="str">
            <v>Тулэнерго</v>
          </cell>
          <cell r="FH30">
            <v>5577159.1667940002</v>
          </cell>
        </row>
        <row r="31">
          <cell r="A31" t="str">
            <v>Удмуртэнерго</v>
          </cell>
          <cell r="FH31">
            <v>7448862.2139999997</v>
          </cell>
        </row>
        <row r="32">
          <cell r="A32" t="str">
            <v>ЗАО "СВЕТ" (100%)</v>
          </cell>
          <cell r="FH32">
            <v>39038.406999999999</v>
          </cell>
        </row>
        <row r="33">
          <cell r="A33" t="str">
            <v>ОАО "МРСК Волги"</v>
          </cell>
          <cell r="FH33">
            <v>57622797.807998657</v>
          </cell>
        </row>
        <row r="34">
          <cell r="A34" t="str">
            <v>Мордовэнерго</v>
          </cell>
          <cell r="FH34">
            <v>2332899.6769986576</v>
          </cell>
        </row>
        <row r="35">
          <cell r="A35" t="str">
            <v>Оренбургэнерго</v>
          </cell>
          <cell r="FH35">
            <v>12782616.220000001</v>
          </cell>
        </row>
        <row r="36">
          <cell r="A36" t="str">
            <v>Пензаэнерго</v>
          </cell>
          <cell r="FH36">
            <v>3774966.6620000005</v>
          </cell>
        </row>
        <row r="37">
          <cell r="A37" t="str">
            <v>Самарские РС</v>
          </cell>
          <cell r="FH37">
            <v>20199991.587000001</v>
          </cell>
        </row>
        <row r="38">
          <cell r="A38" t="str">
            <v>Саратовские РС</v>
          </cell>
          <cell r="FH38">
            <v>9425612.2710000016</v>
          </cell>
        </row>
        <row r="39">
          <cell r="A39" t="str">
            <v>Ульяновские РС</v>
          </cell>
          <cell r="FH39">
            <v>4609122.0480000004</v>
          </cell>
        </row>
        <row r="40">
          <cell r="A40" t="str">
            <v>Чувашэнерго</v>
          </cell>
          <cell r="FH40">
            <v>4497589.3430000003</v>
          </cell>
        </row>
        <row r="41">
          <cell r="A41" t="str">
            <v>ОАО "МРСК  Северо-Запада"</v>
          </cell>
          <cell r="FH41">
            <v>40243694.705454499</v>
          </cell>
        </row>
        <row r="42">
          <cell r="A42" t="str">
            <v>Архэнерго</v>
          </cell>
          <cell r="FH42">
            <v>3452224.426</v>
          </cell>
        </row>
        <row r="43">
          <cell r="A43" t="str">
            <v>Вологдаэнерго</v>
          </cell>
          <cell r="FH43">
            <v>8619314.898</v>
          </cell>
        </row>
        <row r="44">
          <cell r="A44" t="str">
            <v>Карелэнерго</v>
          </cell>
          <cell r="FH44">
            <v>7271574.3302422995</v>
          </cell>
        </row>
        <row r="45">
          <cell r="A45" t="str">
            <v>Колэнерго</v>
          </cell>
          <cell r="FH45">
            <v>10670192.330999998</v>
          </cell>
        </row>
        <row r="46">
          <cell r="A46" t="str">
            <v>Комиэнерго</v>
          </cell>
          <cell r="FH46">
            <v>5170151.4072122006</v>
          </cell>
        </row>
        <row r="47">
          <cell r="A47" t="str">
            <v>Новгородэнерго</v>
          </cell>
          <cell r="FH47">
            <v>3401214.4910000004</v>
          </cell>
        </row>
        <row r="48">
          <cell r="A48" t="str">
            <v>Псковэнерго</v>
          </cell>
          <cell r="FH48">
            <v>1659022.8220000002</v>
          </cell>
        </row>
        <row r="49">
          <cell r="A49" t="str">
            <v>ОАО "МРСК Сибири" без учета ДЗО и ТРК</v>
          </cell>
          <cell r="FH49">
            <v>72079232.927091271</v>
          </cell>
        </row>
        <row r="50">
          <cell r="A50" t="str">
            <v>ОАО "МРСК Сибири" с учетом ДЗО и ТРК</v>
          </cell>
          <cell r="FH50">
            <v>78571620.955091268</v>
          </cell>
        </row>
        <row r="51">
          <cell r="A51" t="str">
            <v>Алтайэнерго</v>
          </cell>
          <cell r="FH51">
            <v>7199055.7542650001</v>
          </cell>
        </row>
        <row r="52">
          <cell r="A52" t="str">
            <v>Бурятэнерго</v>
          </cell>
          <cell r="FH52">
            <v>2978215.4399194</v>
          </cell>
        </row>
        <row r="53">
          <cell r="A53" t="str">
            <v>ГАЭС</v>
          </cell>
          <cell r="FH53">
            <v>438130.67535999999</v>
          </cell>
        </row>
        <row r="54">
          <cell r="A54" t="str">
            <v>Красноярскэнерго</v>
          </cell>
          <cell r="FH54">
            <v>16225747.934637502</v>
          </cell>
        </row>
        <row r="55">
          <cell r="A55" t="str">
            <v>Кузбассэнерго - РЭС</v>
          </cell>
          <cell r="FH55">
            <v>23183057.822000001</v>
          </cell>
        </row>
        <row r="56">
          <cell r="A56" t="str">
            <v>Омскэнерго</v>
          </cell>
          <cell r="FH56">
            <v>7981394.3339999998</v>
          </cell>
        </row>
        <row r="57">
          <cell r="A57" t="str">
            <v>Хакасэнерго</v>
          </cell>
          <cell r="FH57">
            <v>11204132.631999999</v>
          </cell>
        </row>
        <row r="58">
          <cell r="A58" t="str">
            <v>Читаэнерго</v>
          </cell>
          <cell r="FH58">
            <v>2869498.3349093758</v>
          </cell>
        </row>
        <row r="59">
          <cell r="A59" t="str">
            <v>ОАО "ТРК"</v>
          </cell>
          <cell r="FH59">
            <v>6074541.868999999</v>
          </cell>
        </row>
        <row r="60">
          <cell r="A60" t="str">
            <v>ОАО "Тываэнерго"</v>
          </cell>
          <cell r="FH60">
            <v>417846.15900000004</v>
          </cell>
        </row>
        <row r="61">
          <cell r="A61" t="str">
            <v>ОАО "Улан-Удэ Энерго"</v>
          </cell>
          <cell r="FH61">
            <v>0</v>
          </cell>
        </row>
        <row r="62">
          <cell r="A62" t="str">
            <v>ОАО "МРСК "Урала" без учета ДЗО</v>
          </cell>
          <cell r="FH62">
            <v>71576958.16933617</v>
          </cell>
        </row>
        <row r="63">
          <cell r="A63" t="str">
            <v>ОАО "МРСК "Урала" с учетом ДЗО</v>
          </cell>
          <cell r="FH63">
            <v>76926398.977223516</v>
          </cell>
        </row>
        <row r="64">
          <cell r="A64" t="str">
            <v>Пермэнерго</v>
          </cell>
          <cell r="FH64">
            <v>17671983.708999999</v>
          </cell>
        </row>
        <row r="65">
          <cell r="A65" t="str">
            <v>Свердловэнерго</v>
          </cell>
          <cell r="FH65">
            <v>33667706.288033664</v>
          </cell>
        </row>
        <row r="66">
          <cell r="A66" t="str">
            <v>Челябэнерго</v>
          </cell>
          <cell r="FH66">
            <v>20237268.172302499</v>
          </cell>
        </row>
        <row r="67">
          <cell r="A67" t="str">
            <v>ОАО "ЕЭСК" (91,04%)</v>
          </cell>
          <cell r="FH67">
            <v>5349440.8078873521</v>
          </cell>
        </row>
        <row r="68">
          <cell r="A68" t="str">
            <v>ОАО "МРСК Юга"</v>
          </cell>
          <cell r="FH68">
            <v>27172384.410000004</v>
          </cell>
        </row>
        <row r="69">
          <cell r="A69" t="str">
            <v>Астраханьэнерго</v>
          </cell>
          <cell r="FH69">
            <v>3208843.648</v>
          </cell>
        </row>
        <row r="70">
          <cell r="A70" t="str">
            <v>Волгоградэнерго</v>
          </cell>
          <cell r="FH70">
            <v>11043525.738</v>
          </cell>
        </row>
        <row r="71">
          <cell r="A71" t="str">
            <v>Калмэнерго</v>
          </cell>
          <cell r="FH71">
            <v>376048.23300000001</v>
          </cell>
        </row>
        <row r="72">
          <cell r="A72" t="str">
            <v>Ростовэнерго</v>
          </cell>
          <cell r="FH72">
            <v>12543966.790999999</v>
          </cell>
        </row>
        <row r="73">
          <cell r="A73" t="str">
            <v>ОАО "МРСК Северного Кавказа" без учета ДЗО</v>
          </cell>
          <cell r="FH73">
            <v>9477770.2251223996</v>
          </cell>
        </row>
        <row r="74">
          <cell r="A74" t="str">
            <v>ОАО "МРСК Северного Кавказа" с учетом ДЗО</v>
          </cell>
          <cell r="FH74">
            <v>14569947.8970394</v>
          </cell>
        </row>
        <row r="75">
          <cell r="A75" t="str">
            <v xml:space="preserve">Кабардино-Балкарский филиал  </v>
          </cell>
          <cell r="FH75">
            <v>1200510.6513224</v>
          </cell>
        </row>
        <row r="76">
          <cell r="A76" t="str">
            <v xml:space="preserve">Карачаево-Черкесский филиал </v>
          </cell>
          <cell r="FH76">
            <v>1030460.6358</v>
          </cell>
        </row>
        <row r="77">
          <cell r="A77" t="str">
            <v xml:space="preserve">Северо-Осетинский филиал </v>
          </cell>
          <cell r="FH77">
            <v>1527374.7819999999</v>
          </cell>
        </row>
        <row r="78">
          <cell r="A78" t="str">
            <v>Ставропольэнерго</v>
          </cell>
          <cell r="FH78">
            <v>5719424.1559999995</v>
          </cell>
        </row>
        <row r="79">
          <cell r="A79" t="str">
            <v>ОАО "Дагэнергосеть"</v>
          </cell>
          <cell r="FH79">
            <v>3202375.8209170001</v>
          </cell>
        </row>
        <row r="80">
          <cell r="A80" t="str">
            <v>ОАО "Ингушэнергосеть"</v>
          </cell>
          <cell r="FH80">
            <v>366908.89900000003</v>
          </cell>
        </row>
        <row r="81">
          <cell r="A81" t="str">
            <v>ОАО "Нурэнерго"</v>
          </cell>
          <cell r="FH81">
            <v>1522892.9520000003</v>
          </cell>
        </row>
        <row r="82">
          <cell r="A82" t="str">
            <v>ОАО "Кубаньэнерго"</v>
          </cell>
          <cell r="FH82">
            <v>17197978.199000001</v>
          </cell>
        </row>
        <row r="83">
          <cell r="A83" t="str">
            <v>ОАО "МОЭСК"</v>
          </cell>
          <cell r="FH83">
            <v>75469666.194999993</v>
          </cell>
        </row>
        <row r="84">
          <cell r="A84" t="str">
            <v>г.Москва</v>
          </cell>
          <cell r="FH84">
            <v>38416607.511</v>
          </cell>
        </row>
        <row r="85">
          <cell r="A85" t="str">
            <v>Московская область</v>
          </cell>
          <cell r="FH85">
            <v>37053058.684</v>
          </cell>
        </row>
        <row r="86">
          <cell r="A86" t="str">
            <v>ОАО "Ленэнерго" без учета ДЗО</v>
          </cell>
          <cell r="FH86">
            <v>29913931.770300001</v>
          </cell>
        </row>
        <row r="87">
          <cell r="A87" t="str">
            <v>ОАО "Ленэнерго" c учетом ДЗО</v>
          </cell>
          <cell r="FH87">
            <v>30709290.521994587</v>
          </cell>
        </row>
        <row r="88">
          <cell r="A88" t="str">
            <v>г.Санкт-Петербург</v>
          </cell>
          <cell r="FH88">
            <v>18961960.316</v>
          </cell>
        </row>
        <row r="89">
          <cell r="A89" t="str">
            <v>Ленинградская область</v>
          </cell>
          <cell r="FH89">
            <v>10951971.454299999</v>
          </cell>
        </row>
        <row r="90">
          <cell r="A90" t="str">
            <v>ЗАО "Курортэнерго" (98,13%)</v>
          </cell>
          <cell r="FH90">
            <v>451539.19635459408</v>
          </cell>
        </row>
        <row r="91">
          <cell r="A91" t="str">
            <v>ЗАО "ЦЭК" (96,95%)</v>
          </cell>
          <cell r="FH91">
            <v>343819.55534000002</v>
          </cell>
        </row>
        <row r="92">
          <cell r="A92" t="str">
            <v>ОАО "Тюменьэнерго"</v>
          </cell>
          <cell r="FH92">
            <v>68881617.061999902</v>
          </cell>
        </row>
        <row r="93">
          <cell r="A93" t="str">
            <v>ОАО "Янтарьэнерго"</v>
          </cell>
          <cell r="FH93">
            <v>3194067.821</v>
          </cell>
        </row>
        <row r="94">
          <cell r="A94" t="str">
            <v>Итого по ОАО "Холдинг МРСК" без учета ВЗО</v>
          </cell>
          <cell r="FH94">
            <v>589870913.37106705</v>
          </cell>
        </row>
        <row r="95">
          <cell r="A95" t="str">
            <v>Итого по ОАО "Холдинг МРСК"с учетом ВЗО</v>
          </cell>
          <cell r="FH95">
            <v>595380937.20198417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орядок филиалов"/>
      <sheetName val="сводная"/>
      <sheetName val="баланс"/>
      <sheetName val="Расчеты с потребителями"/>
      <sheetName val="Выручка"/>
      <sheetName val="Покупка потерь ээ "/>
      <sheetName val="зад-ть за потери"/>
      <sheetName val="расчеты с подрядн.орг-ми"/>
      <sheetName val="Расчеты с ФСК"/>
      <sheetName val="Ограничения"/>
      <sheetName val="Разногласия"/>
      <sheetName val="Инструкция"/>
      <sheetName val="Приложение 9"/>
      <sheetName val="6 баланс"/>
      <sheetName val="21 РЭР УКС СО"/>
    </sheetNames>
    <sheetDataSet>
      <sheetData sheetId="0"/>
      <sheetData sheetId="1"/>
      <sheetData sheetId="2"/>
      <sheetData sheetId="3">
        <row r="10">
          <cell r="AM10" t="str">
            <v>ГП</v>
          </cell>
        </row>
        <row r="11">
          <cell r="AM11" t="str">
            <v>ЭСК</v>
          </cell>
        </row>
        <row r="12">
          <cell r="AM12" t="str">
            <v>ТСО</v>
          </cell>
        </row>
        <row r="13">
          <cell r="AM13" t="str">
            <v>Прямой</v>
          </cell>
        </row>
      </sheetData>
      <sheetData sheetId="4">
        <row r="10">
          <cell r="AM10" t="str">
            <v>ГП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9"/>
  <sheetViews>
    <sheetView tabSelected="1" view="pageBreakPreview" zoomScaleNormal="100" zoomScaleSheetLayoutView="100" workbookViewId="0">
      <selection activeCell="F59" sqref="F59"/>
    </sheetView>
  </sheetViews>
  <sheetFormatPr defaultRowHeight="15" x14ac:dyDescent="0.25"/>
  <cols>
    <col min="1" max="1" width="27.140625" customWidth="1"/>
    <col min="2" max="3" width="21.42578125" customWidth="1"/>
    <col min="4" max="4" width="33.140625" customWidth="1"/>
    <col min="5" max="5" width="17.28515625" customWidth="1"/>
    <col min="6" max="6" width="20.5703125" customWidth="1"/>
    <col min="7" max="7" width="17.28515625" customWidth="1"/>
    <col min="8" max="8" width="20.140625" customWidth="1"/>
    <col min="9" max="9" width="16.7109375" customWidth="1"/>
    <col min="10" max="10" width="19.5703125" customWidth="1"/>
    <col min="11" max="11" width="16.140625" customWidth="1"/>
    <col min="12" max="12" width="20.7109375" customWidth="1"/>
  </cols>
  <sheetData>
    <row r="1" spans="1:12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x14ac:dyDescent="0.2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x14ac:dyDescent="0.2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x14ac:dyDescent="0.25">
      <c r="A4" s="25" t="s">
        <v>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x14ac:dyDescent="0.25">
      <c r="A5" s="25" t="s">
        <v>4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x14ac:dyDescent="0.25">
      <c r="A6" s="25" t="s">
        <v>5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x14ac:dyDescent="0.25">
      <c r="A7" s="1"/>
    </row>
    <row r="8" spans="1:12" s="2" customFormat="1" ht="42.75" customHeight="1" x14ac:dyDescent="0.25">
      <c r="H8" s="26" t="s">
        <v>33</v>
      </c>
      <c r="I8" s="26"/>
      <c r="J8" s="26"/>
      <c r="K8" s="26"/>
      <c r="L8" s="26"/>
    </row>
    <row r="9" spans="1:12" s="2" customFormat="1" ht="20.25" customHeight="1" x14ac:dyDescent="0.25">
      <c r="I9" s="27" t="s">
        <v>35</v>
      </c>
      <c r="J9" s="27"/>
      <c r="K9" s="27"/>
      <c r="L9" s="27"/>
    </row>
    <row r="10" spans="1:12" s="2" customFormat="1" x14ac:dyDescent="0.25">
      <c r="I10" s="27" t="s">
        <v>34</v>
      </c>
      <c r="J10" s="27"/>
      <c r="K10" s="27"/>
      <c r="L10" s="27"/>
    </row>
    <row r="11" spans="1:12" s="2" customFormat="1" x14ac:dyDescent="0.25">
      <c r="I11" s="12"/>
      <c r="J11" s="12"/>
      <c r="K11" s="12"/>
      <c r="L11" s="12"/>
    </row>
    <row r="12" spans="1:12" s="2" customFormat="1" x14ac:dyDescent="0.25">
      <c r="I12" s="12"/>
      <c r="J12" s="12"/>
      <c r="K12" s="12"/>
      <c r="L12" s="12"/>
    </row>
    <row r="13" spans="1:12" s="2" customFormat="1" x14ac:dyDescent="0.25">
      <c r="I13" s="12"/>
      <c r="J13" s="12"/>
      <c r="K13" s="12"/>
      <c r="L13" s="12"/>
    </row>
    <row r="14" spans="1:12" x14ac:dyDescent="0.25">
      <c r="A14" s="24" t="s">
        <v>6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</row>
    <row r="15" spans="1:12" x14ac:dyDescent="0.25">
      <c r="A15" s="24" t="s">
        <v>7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</row>
    <row r="16" spans="1:12" x14ac:dyDescent="0.25">
      <c r="A16" s="24" t="s">
        <v>8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</row>
    <row r="17" spans="1:13" ht="15" customHeight="1" x14ac:dyDescent="0.25">
      <c r="A17" s="49" t="s">
        <v>31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</row>
    <row r="18" spans="1:13" ht="15.75" thickBot="1" x14ac:dyDescent="0.3"/>
    <row r="19" spans="1:13" ht="47.25" customHeight="1" thickBot="1" x14ac:dyDescent="0.3">
      <c r="A19" s="28" t="s">
        <v>9</v>
      </c>
      <c r="B19" s="29"/>
      <c r="C19" s="30"/>
      <c r="D19" s="31" t="s">
        <v>10</v>
      </c>
      <c r="E19" s="32"/>
      <c r="F19" s="32"/>
      <c r="G19" s="32"/>
      <c r="H19" s="32"/>
      <c r="I19" s="32"/>
      <c r="J19" s="32"/>
      <c r="K19" s="32"/>
      <c r="L19" s="33"/>
      <c r="M19" s="3"/>
    </row>
    <row r="20" spans="1:13" ht="31.5" customHeight="1" thickBot="1" x14ac:dyDescent="0.3">
      <c r="A20" s="28" t="s">
        <v>11</v>
      </c>
      <c r="B20" s="29"/>
      <c r="C20" s="30"/>
      <c r="D20" s="34" t="s">
        <v>29</v>
      </c>
      <c r="E20" s="35"/>
      <c r="F20" s="35"/>
      <c r="G20" s="35"/>
      <c r="H20" s="35"/>
      <c r="I20" s="35"/>
      <c r="J20" s="35"/>
      <c r="K20" s="35"/>
      <c r="L20" s="36"/>
      <c r="M20" s="3"/>
    </row>
    <row r="21" spans="1:13" ht="49.5" customHeight="1" thickBot="1" x14ac:dyDescent="0.3">
      <c r="A21" s="28" t="s">
        <v>12</v>
      </c>
      <c r="B21" s="29"/>
      <c r="C21" s="30"/>
      <c r="D21" s="34" t="s">
        <v>32</v>
      </c>
      <c r="E21" s="35"/>
      <c r="F21" s="35"/>
      <c r="G21" s="35"/>
      <c r="H21" s="35"/>
      <c r="I21" s="35"/>
      <c r="J21" s="35"/>
      <c r="K21" s="35"/>
      <c r="L21" s="36"/>
      <c r="M21" s="3"/>
    </row>
    <row r="22" spans="1:13" ht="30" customHeight="1" thickBot="1" x14ac:dyDescent="0.3">
      <c r="A22" s="28" t="s">
        <v>13</v>
      </c>
      <c r="B22" s="29"/>
      <c r="C22" s="30"/>
      <c r="D22" s="34" t="s">
        <v>30</v>
      </c>
      <c r="E22" s="35"/>
      <c r="F22" s="35"/>
      <c r="G22" s="35"/>
      <c r="H22" s="35"/>
      <c r="I22" s="35"/>
      <c r="J22" s="35"/>
      <c r="K22" s="35"/>
      <c r="L22" s="36"/>
      <c r="M22" s="3"/>
    </row>
    <row r="23" spans="1:13" ht="30.75" customHeight="1" thickBot="1" x14ac:dyDescent="0.3">
      <c r="A23" s="37" t="s">
        <v>14</v>
      </c>
      <c r="B23" s="40" t="s">
        <v>15</v>
      </c>
      <c r="C23" s="41"/>
      <c r="D23" s="37" t="s">
        <v>16</v>
      </c>
      <c r="E23" s="34" t="s">
        <v>17</v>
      </c>
      <c r="F23" s="35"/>
      <c r="G23" s="35"/>
      <c r="H23" s="35"/>
      <c r="I23" s="35"/>
      <c r="J23" s="35"/>
      <c r="K23" s="35"/>
      <c r="L23" s="36"/>
      <c r="M23" s="3"/>
    </row>
    <row r="24" spans="1:13" ht="29.25" customHeight="1" thickBot="1" x14ac:dyDescent="0.3">
      <c r="A24" s="38"/>
      <c r="B24" s="42"/>
      <c r="C24" s="43"/>
      <c r="D24" s="38"/>
      <c r="E24" s="40" t="s">
        <v>18</v>
      </c>
      <c r="F24" s="44"/>
      <c r="G24" s="44"/>
      <c r="H24" s="41"/>
      <c r="I24" s="40" t="s">
        <v>19</v>
      </c>
      <c r="J24" s="44"/>
      <c r="K24" s="44"/>
      <c r="L24" s="41"/>
      <c r="M24" s="3"/>
    </row>
    <row r="25" spans="1:13" ht="15.75" thickBot="1" x14ac:dyDescent="0.3">
      <c r="A25" s="38"/>
      <c r="B25" s="37" t="s">
        <v>20</v>
      </c>
      <c r="C25" s="37" t="s">
        <v>21</v>
      </c>
      <c r="D25" s="38"/>
      <c r="E25" s="42"/>
      <c r="F25" s="45"/>
      <c r="G25" s="45"/>
      <c r="H25" s="43"/>
      <c r="I25" s="42"/>
      <c r="J25" s="45"/>
      <c r="K25" s="45"/>
      <c r="L25" s="43"/>
      <c r="M25" s="3"/>
    </row>
    <row r="26" spans="1:13" ht="50.25" customHeight="1" thickBot="1" x14ac:dyDescent="0.3">
      <c r="A26" s="38"/>
      <c r="B26" s="38"/>
      <c r="C26" s="38"/>
      <c r="D26" s="38"/>
      <c r="E26" s="34" t="s">
        <v>22</v>
      </c>
      <c r="F26" s="36"/>
      <c r="G26" s="34" t="s">
        <v>23</v>
      </c>
      <c r="H26" s="36"/>
      <c r="I26" s="34" t="s">
        <v>22</v>
      </c>
      <c r="J26" s="36"/>
      <c r="K26" s="34" t="s">
        <v>23</v>
      </c>
      <c r="L26" s="36"/>
      <c r="M26" s="3"/>
    </row>
    <row r="27" spans="1:13" ht="69.75" customHeight="1" thickBot="1" x14ac:dyDescent="0.3">
      <c r="A27" s="39"/>
      <c r="B27" s="39"/>
      <c r="C27" s="39"/>
      <c r="D27" s="39"/>
      <c r="E27" s="4" t="s">
        <v>24</v>
      </c>
      <c r="F27" s="4" t="s">
        <v>25</v>
      </c>
      <c r="G27" s="4" t="s">
        <v>24</v>
      </c>
      <c r="H27" s="4" t="s">
        <v>25</v>
      </c>
      <c r="I27" s="4" t="s">
        <v>24</v>
      </c>
      <c r="J27" s="4" t="s">
        <v>25</v>
      </c>
      <c r="K27" s="4" t="s">
        <v>24</v>
      </c>
      <c r="L27" s="4" t="s">
        <v>25</v>
      </c>
      <c r="M27" s="3"/>
    </row>
    <row r="28" spans="1:13" ht="39.75" customHeight="1" thickBot="1" x14ac:dyDescent="0.3">
      <c r="A28" s="5" t="s">
        <v>28</v>
      </c>
      <c r="B28" s="8">
        <f>369.401+1.59892</f>
        <v>370.99992000000003</v>
      </c>
      <c r="C28" s="6">
        <v>248.68100000000001</v>
      </c>
      <c r="D28" s="22">
        <f>C28/B28*100</f>
        <v>67.029933591360333</v>
      </c>
      <c r="E28" s="7">
        <v>477.09</v>
      </c>
      <c r="F28" s="11">
        <v>6.8979999999999997</v>
      </c>
      <c r="G28" s="11">
        <v>6.234</v>
      </c>
      <c r="H28" s="11">
        <v>5.4699999999999999E-2</v>
      </c>
      <c r="I28" s="11">
        <v>477.09</v>
      </c>
      <c r="J28" s="11">
        <v>6.8979999999999997</v>
      </c>
      <c r="K28" s="11">
        <v>6.234</v>
      </c>
      <c r="L28" s="11">
        <v>5.4699999999999999E-2</v>
      </c>
      <c r="M28" s="3"/>
    </row>
    <row r="29" spans="1:13" ht="25.5" customHeight="1" thickBot="1" x14ac:dyDescent="0.3">
      <c r="A29" s="5">
        <v>2023</v>
      </c>
      <c r="B29" s="8">
        <f>35.425+2.02944</f>
        <v>37.454439999999998</v>
      </c>
      <c r="C29" s="21">
        <v>35.424999999999997</v>
      </c>
      <c r="D29" s="22">
        <f>C29/B29*100</f>
        <v>94.581576977255565</v>
      </c>
      <c r="E29" s="6">
        <v>476.46</v>
      </c>
      <c r="F29" s="11">
        <v>6.9</v>
      </c>
      <c r="G29" s="11">
        <v>6.55</v>
      </c>
      <c r="H29" s="11">
        <v>5.8400000000000001E-2</v>
      </c>
      <c r="I29" s="11">
        <v>476.46</v>
      </c>
      <c r="J29" s="11">
        <v>6.9</v>
      </c>
      <c r="K29" s="11">
        <v>6.55</v>
      </c>
      <c r="L29" s="11">
        <v>5.8400000000000001E-2</v>
      </c>
      <c r="M29" s="3"/>
    </row>
    <row r="30" spans="1:13" ht="25.5" customHeight="1" thickBot="1" x14ac:dyDescent="0.3">
      <c r="A30" s="5">
        <v>2024</v>
      </c>
      <c r="B30" s="8">
        <f>40.288+1.41954</f>
        <v>41.707539999999995</v>
      </c>
      <c r="C30" s="21">
        <v>40.287999999999997</v>
      </c>
      <c r="D30" s="22">
        <f>C30/B30*100</f>
        <v>96.596442753516527</v>
      </c>
      <c r="E30" s="6">
        <v>477.31</v>
      </c>
      <c r="F30" s="11">
        <v>7.17</v>
      </c>
      <c r="G30" s="11">
        <v>2.89</v>
      </c>
      <c r="H30" s="11">
        <v>2.6599999999999999E-2</v>
      </c>
      <c r="I30" s="11">
        <v>477.31</v>
      </c>
      <c r="J30" s="11">
        <v>7.17</v>
      </c>
      <c r="K30" s="11">
        <v>2.89</v>
      </c>
      <c r="L30" s="11">
        <v>2.6599999999999999E-2</v>
      </c>
      <c r="M30" s="3"/>
    </row>
    <row r="31" spans="1:13" ht="25.5" customHeight="1" thickBot="1" x14ac:dyDescent="0.3">
      <c r="A31" s="5">
        <v>2025</v>
      </c>
      <c r="B31" s="8">
        <f>40.37+0.3336</f>
        <v>40.703599999999994</v>
      </c>
      <c r="C31" s="21">
        <v>40.369999999999997</v>
      </c>
      <c r="D31" s="22">
        <f t="shared" ref="D31:D33" si="0">C31/B31*100</f>
        <v>99.180416474218504</v>
      </c>
      <c r="E31" s="6">
        <v>473.55</v>
      </c>
      <c r="F31" s="11">
        <v>7.46</v>
      </c>
      <c r="G31" s="11">
        <v>0.53</v>
      </c>
      <c r="H31" s="11">
        <v>8.3000000000000001E-3</v>
      </c>
      <c r="I31" s="11">
        <v>473.55</v>
      </c>
      <c r="J31" s="11">
        <v>7.46</v>
      </c>
      <c r="K31" s="11">
        <v>0.53</v>
      </c>
      <c r="L31" s="11">
        <v>8.3000000000000001E-3</v>
      </c>
      <c r="M31" s="3"/>
    </row>
    <row r="32" spans="1:13" ht="25.5" customHeight="1" thickBot="1" x14ac:dyDescent="0.3">
      <c r="A32" s="5">
        <v>2026</v>
      </c>
      <c r="B32" s="8">
        <f>43.398+0.336</f>
        <v>43.734000000000002</v>
      </c>
      <c r="C32" s="21">
        <v>43.398000000000003</v>
      </c>
      <c r="D32" s="22">
        <f t="shared" si="0"/>
        <v>99.231719028673353</v>
      </c>
      <c r="E32" s="6">
        <v>470.98</v>
      </c>
      <c r="F32" s="11">
        <v>7.76</v>
      </c>
      <c r="G32" s="11">
        <v>0.73</v>
      </c>
      <c r="H32" s="11">
        <v>1.18E-2</v>
      </c>
      <c r="I32" s="11">
        <v>470.98</v>
      </c>
      <c r="J32" s="11">
        <v>7.76</v>
      </c>
      <c r="K32" s="11">
        <v>0.73</v>
      </c>
      <c r="L32" s="11">
        <v>1.18E-2</v>
      </c>
      <c r="M32" s="3"/>
    </row>
    <row r="33" spans="1:13" ht="25.5" customHeight="1" thickBot="1" x14ac:dyDescent="0.3">
      <c r="A33" s="5">
        <v>2027</v>
      </c>
      <c r="B33" s="8">
        <f>19.161+0.336</f>
        <v>19.497</v>
      </c>
      <c r="C33" s="21">
        <v>19.161000000000001</v>
      </c>
      <c r="D33" s="22">
        <f t="shared" si="0"/>
        <v>98.27665794737652</v>
      </c>
      <c r="E33" s="6">
        <v>470.98</v>
      </c>
      <c r="F33" s="11">
        <v>8.07</v>
      </c>
      <c r="G33" s="11">
        <v>0.93</v>
      </c>
      <c r="H33" s="11">
        <v>1.54E-2</v>
      </c>
      <c r="I33" s="11">
        <v>470.98</v>
      </c>
      <c r="J33" s="11">
        <v>8.07</v>
      </c>
      <c r="K33" s="11">
        <v>0.93</v>
      </c>
      <c r="L33" s="11">
        <v>1.54E-2</v>
      </c>
      <c r="M33" s="3"/>
    </row>
    <row r="34" spans="1:13" ht="25.5" customHeight="1" thickBot="1" x14ac:dyDescent="0.3">
      <c r="A34" s="13" t="s">
        <v>26</v>
      </c>
      <c r="B34" s="14">
        <f>SUM(B29:B33)</f>
        <v>183.09658000000002</v>
      </c>
      <c r="C34" s="14">
        <f>SUM(C29:C33)</f>
        <v>178.642</v>
      </c>
      <c r="D34" s="23">
        <f>C34/B34*100</f>
        <v>97.567087271646457</v>
      </c>
      <c r="E34" s="15">
        <f t="shared" ref="E34:L34" si="1">SUM(E29:E33)</f>
        <v>2369.2799999999997</v>
      </c>
      <c r="F34" s="16">
        <f t="shared" si="1"/>
        <v>37.36</v>
      </c>
      <c r="G34" s="16">
        <f t="shared" si="1"/>
        <v>11.629999999999999</v>
      </c>
      <c r="H34" s="16">
        <f t="shared" si="1"/>
        <v>0.1205</v>
      </c>
      <c r="I34" s="16">
        <f t="shared" si="1"/>
        <v>2369.2799999999997</v>
      </c>
      <c r="J34" s="16">
        <f t="shared" si="1"/>
        <v>37.36</v>
      </c>
      <c r="K34" s="16">
        <f t="shared" si="1"/>
        <v>11.629999999999999</v>
      </c>
      <c r="L34" s="16">
        <f t="shared" si="1"/>
        <v>0.1205</v>
      </c>
      <c r="M34" s="3"/>
    </row>
    <row r="36" spans="1:13" x14ac:dyDescent="0.25">
      <c r="A36" s="47" t="s">
        <v>27</v>
      </c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</row>
    <row r="37" spans="1:13" x14ac:dyDescent="0.25">
      <c r="A37" s="5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3" s="10" customFormat="1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</row>
    <row r="40" spans="1:13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</row>
    <row r="41" spans="1:13" x14ac:dyDescent="0.25">
      <c r="A41" s="1"/>
    </row>
    <row r="42" spans="1:13" ht="36" customHeight="1" x14ac:dyDescent="0.25">
      <c r="A42" s="48"/>
      <c r="B42" s="48"/>
      <c r="C42" s="48"/>
      <c r="D42" s="17"/>
      <c r="E42" s="18"/>
      <c r="F42" s="50"/>
      <c r="G42" s="50"/>
      <c r="H42" s="9"/>
      <c r="I42" s="9"/>
      <c r="J42" s="9"/>
      <c r="K42" s="9"/>
      <c r="L42" s="9"/>
    </row>
    <row r="43" spans="1:13" s="20" customFormat="1" ht="12.75" x14ac:dyDescent="0.2">
      <c r="A43" s="46"/>
      <c r="B43" s="46"/>
      <c r="C43" s="46"/>
      <c r="D43" s="19"/>
      <c r="E43" s="19"/>
      <c r="F43" s="46"/>
      <c r="G43" s="46"/>
      <c r="H43" s="19"/>
      <c r="I43" s="19"/>
      <c r="J43" s="19"/>
      <c r="K43" s="19"/>
      <c r="L43" s="19"/>
    </row>
    <row r="44" spans="1:13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</row>
    <row r="45" spans="1:13" ht="33.75" customHeight="1" x14ac:dyDescent="0.25">
      <c r="A45" s="48"/>
      <c r="B45" s="48"/>
      <c r="C45" s="48"/>
      <c r="D45" s="17"/>
      <c r="E45" s="18"/>
      <c r="F45" s="50"/>
      <c r="G45" s="50"/>
      <c r="H45" s="9"/>
      <c r="I45" s="9"/>
      <c r="J45" s="9"/>
      <c r="K45" s="9"/>
      <c r="L45" s="9"/>
    </row>
    <row r="46" spans="1:13" s="20" customFormat="1" ht="12.75" x14ac:dyDescent="0.2">
      <c r="A46" s="46"/>
      <c r="B46" s="46"/>
      <c r="C46" s="46"/>
      <c r="D46" s="19"/>
      <c r="E46" s="19"/>
      <c r="F46" s="46"/>
      <c r="G46" s="46"/>
      <c r="H46" s="19"/>
      <c r="I46" s="19"/>
      <c r="J46" s="19"/>
      <c r="K46" s="19"/>
      <c r="L46" s="19"/>
    </row>
    <row r="47" spans="1:13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</row>
    <row r="48" spans="1:13" x14ac:dyDescent="0.25">
      <c r="A48" s="48"/>
      <c r="B48" s="48"/>
      <c r="C48" s="48"/>
      <c r="D48" s="17"/>
      <c r="E48" s="18"/>
      <c r="F48" s="50"/>
      <c r="G48" s="50"/>
      <c r="H48" s="9"/>
      <c r="I48" s="9"/>
      <c r="J48" s="9"/>
      <c r="K48" s="9"/>
      <c r="L48" s="9"/>
    </row>
    <row r="49" spans="1:12" s="20" customFormat="1" ht="12.75" x14ac:dyDescent="0.2">
      <c r="A49" s="46"/>
      <c r="B49" s="46"/>
      <c r="C49" s="46"/>
      <c r="D49" s="19"/>
      <c r="E49" s="19"/>
      <c r="F49" s="46"/>
      <c r="G49" s="46"/>
      <c r="H49" s="19"/>
      <c r="I49" s="19"/>
      <c r="J49" s="19"/>
      <c r="K49" s="19"/>
      <c r="L49" s="19"/>
    </row>
  </sheetData>
  <mergeCells count="49">
    <mergeCell ref="A49:C49"/>
    <mergeCell ref="F49:G49"/>
    <mergeCell ref="F42:G42"/>
    <mergeCell ref="A45:C45"/>
    <mergeCell ref="F45:G45"/>
    <mergeCell ref="A48:C48"/>
    <mergeCell ref="F48:G48"/>
    <mergeCell ref="A46:C46"/>
    <mergeCell ref="F46:G46"/>
    <mergeCell ref="A43:C43"/>
    <mergeCell ref="F43:G43"/>
    <mergeCell ref="I26:J26"/>
    <mergeCell ref="K26:L26"/>
    <mergeCell ref="A36:L36"/>
    <mergeCell ref="A40:L40"/>
    <mergeCell ref="A42:C42"/>
    <mergeCell ref="A37:L37"/>
    <mergeCell ref="A38:L38"/>
    <mergeCell ref="B25:B27"/>
    <mergeCell ref="C25:C27"/>
    <mergeCell ref="E26:F26"/>
    <mergeCell ref="G26:H26"/>
    <mergeCell ref="A21:C21"/>
    <mergeCell ref="D21:L21"/>
    <mergeCell ref="A22:C22"/>
    <mergeCell ref="D22:L22"/>
    <mergeCell ref="A23:A27"/>
    <mergeCell ref="B23:C24"/>
    <mergeCell ref="D23:D27"/>
    <mergeCell ref="E23:L23"/>
    <mergeCell ref="E24:H25"/>
    <mergeCell ref="I24:L25"/>
    <mergeCell ref="A19:C19"/>
    <mergeCell ref="D19:L19"/>
    <mergeCell ref="A20:C20"/>
    <mergeCell ref="D20:L20"/>
    <mergeCell ref="A16:L16"/>
    <mergeCell ref="A17:L17"/>
    <mergeCell ref="A1:L1"/>
    <mergeCell ref="A2:L2"/>
    <mergeCell ref="A3:L3"/>
    <mergeCell ref="A4:L4"/>
    <mergeCell ref="A5:L5"/>
    <mergeCell ref="A15:L15"/>
    <mergeCell ref="A6:L6"/>
    <mergeCell ref="H8:L8"/>
    <mergeCell ref="I9:L9"/>
    <mergeCell ref="I10:L10"/>
    <mergeCell ref="A14:L14"/>
  </mergeCells>
  <pageMargins left="0.43307086614173229" right="0.23622047244094491" top="0.74803149606299213" bottom="0.74803149606299213" header="0.31496062992125984" footer="0.31496062992125984"/>
  <pageSetup paperSize="9" scale="54" fitToHeight="0" orientation="landscape" r:id="rId1"/>
  <rowBreaks count="1" manualBreakCount="1">
    <brk id="3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Кореньков Евгений Викторович</dc:creator>
  <cp:lastModifiedBy>Пуганова Татьяна Андреевна</cp:lastModifiedBy>
  <cp:lastPrinted>2024-01-26T11:14:13Z</cp:lastPrinted>
  <dcterms:created xsi:type="dcterms:W3CDTF">2022-02-25T05:56:02Z</dcterms:created>
  <dcterms:modified xsi:type="dcterms:W3CDTF">2025-10-08T08:46:48Z</dcterms:modified>
</cp:coreProperties>
</file>